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6_ДС1_25, показ 1_25\Приложения к Протоколу\"/>
    </mc:Choice>
  </mc:AlternateContent>
  <bookViews>
    <workbookView xWindow="0" yWindow="0" windowWidth="28800" windowHeight="11835"/>
  </bookViews>
  <sheets>
    <sheet name="Стоимость ПЭТ-КТ" sheetId="2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'Стоимость ПЭТ-КТ'!$4:$4</definedName>
    <definedName name="_xlnm.Print_Area" localSheetId="0">'Стоимость ПЭТ-КТ'!$A$1:$AA$6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2" l="1"/>
  <c r="X6" i="2" s="1"/>
  <c r="H6" i="2"/>
  <c r="I6" i="2" s="1"/>
  <c r="K6" i="2" s="1"/>
  <c r="L6" i="2" s="1"/>
  <c r="AB6" i="2" l="1"/>
  <c r="M6" i="2"/>
  <c r="Y6" i="2"/>
  <c r="Z6" i="2" s="1"/>
  <c r="AA6" i="2" s="1"/>
  <c r="AD6" i="2" l="1"/>
</calcChain>
</file>

<file path=xl/sharedStrings.xml><?xml version="1.0" encoding="utf-8"?>
<sst xmlns="http://schemas.openxmlformats.org/spreadsheetml/2006/main" count="33" uniqueCount="24">
  <si>
    <r>
      <t>Расчет норматива финансовых затрат на единицу объема предоставления медицинской помощи по перечню видов ВМП, за счет средств ОМС на 2024 год</t>
    </r>
    <r>
      <rPr>
        <b/>
        <sz val="14"/>
        <rFont val="Times New Roman"/>
        <family val="1"/>
        <charset val="204"/>
      </rPr>
      <t xml:space="preserve"> </t>
    </r>
  </si>
  <si>
    <t>2015 год</t>
  </si>
  <si>
    <t>Наименование профиля ВМП</t>
  </si>
  <si>
    <t xml:space="preserve">№ группы ВМП </t>
  </si>
  <si>
    <r>
      <t xml:space="preserve">Норматив финансовых затрат 
на 2024 год
 </t>
    </r>
    <r>
      <rPr>
        <b/>
        <sz val="11"/>
        <color theme="1"/>
        <rFont val="Times New Roman"/>
        <family val="1"/>
        <charset val="204"/>
      </rPr>
      <t>(НФЗ вмпj)</t>
    </r>
  </si>
  <si>
    <r>
      <t xml:space="preserve">Доля норматива, индексируемая на коэффициент дифференциации, процентов </t>
    </r>
    <r>
      <rPr>
        <b/>
        <sz val="11"/>
        <color theme="1"/>
        <rFont val="Times New Roman"/>
        <family val="1"/>
        <charset val="204"/>
      </rPr>
      <t>(Дзпj)</t>
    </r>
    <r>
      <rPr>
        <sz val="11"/>
        <color theme="1"/>
        <rFont val="Times New Roman"/>
        <family val="1"/>
        <charset val="204"/>
      </rPr>
      <t>, в %</t>
    </r>
  </si>
  <si>
    <r>
      <t xml:space="preserve">Коэффициент дифференциации на 2024 год
 </t>
    </r>
    <r>
      <rPr>
        <b/>
        <i/>
        <sz val="11"/>
        <color theme="1"/>
        <rFont val="Times New Roman"/>
        <family val="1"/>
        <charset val="204"/>
      </rPr>
      <t>(КД)</t>
    </r>
  </si>
  <si>
    <r>
      <t xml:space="preserve">Коэффициент увеличения норматива стоимости   
</t>
    </r>
    <r>
      <rPr>
        <b/>
        <i/>
        <sz val="11"/>
        <color theme="1"/>
        <rFont val="Times New Roman"/>
        <family val="1"/>
        <charset val="204"/>
      </rPr>
      <t>(КД X Дзпj+(1-Дзпj))</t>
    </r>
  </si>
  <si>
    <r>
      <t xml:space="preserve">Тариф на оплату j-й ВМП (Т вмпj), в руб. Т вмпj=НФЗ вмпj X ((1-Дзпj)+ДзпjXКД 
</t>
    </r>
    <r>
      <rPr>
        <b/>
        <sz val="12"/>
        <color theme="1"/>
        <rFont val="Times New Roman"/>
        <family val="1"/>
        <charset val="204"/>
      </rPr>
      <t>на 2024 год</t>
    </r>
  </si>
  <si>
    <t>Тариф на оплату ВМП в 2023 году, руб.</t>
  </si>
  <si>
    <t>Отклонение, 
доля 
(гр.6/гр.7)</t>
  </si>
  <si>
    <t>Доля прироста тарифа
(гр.8-1)</t>
  </si>
  <si>
    <r>
      <t xml:space="preserve">Доля норматива, индексируемая на коэффициент дифференциации, процентов </t>
    </r>
    <r>
      <rPr>
        <b/>
        <sz val="10"/>
        <color theme="1"/>
        <rFont val="Times New Roman"/>
        <family val="1"/>
        <charset val="204"/>
      </rPr>
      <t>(</t>
    </r>
    <r>
      <rPr>
        <b/>
        <i/>
        <sz val="10"/>
        <color theme="1"/>
        <rFont val="Times New Roman"/>
        <family val="1"/>
        <charset val="204"/>
      </rPr>
      <t>д</t>
    </r>
    <r>
      <rPr>
        <b/>
        <sz val="10"/>
        <color theme="1"/>
        <rFont val="Times New Roman"/>
        <family val="1"/>
        <charset val="204"/>
      </rPr>
      <t>)</t>
    </r>
    <r>
      <rPr>
        <sz val="10"/>
        <color theme="1"/>
        <rFont val="Times New Roman"/>
        <family val="1"/>
        <charset val="204"/>
      </rPr>
      <t>, в %</t>
    </r>
  </si>
  <si>
    <r>
      <t xml:space="preserve">Коэффициент дифференциации  </t>
    </r>
    <r>
      <rPr>
        <b/>
        <i/>
        <sz val="11"/>
        <color theme="1"/>
        <rFont val="Times New Roman"/>
        <family val="1"/>
        <charset val="204"/>
      </rPr>
      <t>(К диф)</t>
    </r>
  </si>
  <si>
    <r>
      <t xml:space="preserve">Доля норматива, индексируемая на коэффициент дифференциации, процентов 
</t>
    </r>
    <r>
      <rPr>
        <b/>
        <sz val="11"/>
        <color theme="1"/>
        <rFont val="Times New Roman"/>
        <family val="1"/>
        <charset val="204"/>
      </rPr>
      <t>(Дзпj)</t>
    </r>
    <r>
      <rPr>
        <sz val="11"/>
        <color theme="1"/>
        <rFont val="Times New Roman"/>
        <family val="1"/>
        <charset val="204"/>
      </rPr>
      <t>, в %</t>
    </r>
  </si>
  <si>
    <r>
      <t xml:space="preserve">Коэффициент дифференциации на 2025 год
 </t>
    </r>
    <r>
      <rPr>
        <b/>
        <i/>
        <sz val="11"/>
        <color theme="1"/>
        <rFont val="Times New Roman"/>
        <family val="1"/>
        <charset val="204"/>
      </rPr>
      <t>(КД)</t>
    </r>
  </si>
  <si>
    <t>Тариф на оплату ВМП в 2024 году, руб.</t>
  </si>
  <si>
    <t>Акушерство и гинекология</t>
  </si>
  <si>
    <t xml:space="preserve">  </t>
  </si>
  <si>
    <t>ПЭТ-КТ</t>
  </si>
  <si>
    <r>
      <t xml:space="preserve">Норматив финансовых затрат 
на 2025 год
 </t>
    </r>
    <r>
      <rPr>
        <b/>
        <sz val="11"/>
        <color theme="1"/>
        <rFont val="Times New Roman"/>
        <family val="1"/>
        <charset val="204"/>
      </rPr>
      <t>(НФЗ пэт-ктj)</t>
    </r>
  </si>
  <si>
    <r>
      <t xml:space="preserve">Тариф на оплату j-й ПЭТ-КТ (Т пэт-ктj), в руб. Т вмпj=НФЗ пэт-ктj X ((1-Дзпj)+ДзпjXКД 
</t>
    </r>
    <r>
      <rPr>
        <b/>
        <sz val="12"/>
        <color theme="1"/>
        <rFont val="Times New Roman"/>
        <family val="1"/>
        <charset val="204"/>
      </rPr>
      <t>на 2025 год</t>
    </r>
  </si>
  <si>
    <t>Приложение №1.1.14</t>
  </si>
  <si>
    <r>
      <t>Расчет норматива финансовых затрат на единицу объема предоставления медицинской помощи по ПЭТ-КТ, за счет средств ОМС на 2025 год</t>
    </r>
    <r>
      <rPr>
        <b/>
        <sz val="12"/>
        <rFont val="Times New Roman"/>
        <family val="1"/>
        <charset val="204"/>
      </rPr>
      <t xml:space="preserve"> (Пост. Прав-ва от 27.12.2024 №1940)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</si>
</sst>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0.000000"/>
    <numFmt numFmtId="166" formatCode="_-* #,##0.00_р_._-;\-* #,##0.00_р_._-;_-* &quot;-&quot;??_р_._-;_-@_-"/>
    <numFmt numFmtId="167" formatCode="#,##0.00_ ;\-#,##0.00\ "/>
    <numFmt numFmtId="168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D44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1" applyFont="1"/>
    <xf numFmtId="0" fontId="2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4" fontId="4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center" vertical="center" wrapText="1"/>
    </xf>
    <xf numFmtId="167" fontId="4" fillId="6" borderId="4" xfId="2" applyNumberFormat="1" applyFont="1" applyFill="1" applyBorder="1" applyAlignment="1">
      <alignment horizontal="center" vertical="center" wrapText="1"/>
    </xf>
    <xf numFmtId="4" fontId="11" fillId="0" borderId="4" xfId="1" applyNumberFormat="1" applyFont="1" applyFill="1" applyBorder="1" applyAlignment="1">
      <alignment horizontal="center" vertical="center" wrapText="1"/>
    </xf>
    <xf numFmtId="168" fontId="4" fillId="0" borderId="4" xfId="1" applyNumberFormat="1" applyFont="1" applyFill="1" applyBorder="1" applyAlignment="1">
      <alignment horizontal="center"/>
    </xf>
    <xf numFmtId="166" fontId="4" fillId="0" borderId="0" xfId="1" applyNumberFormat="1" applyFont="1"/>
    <xf numFmtId="164" fontId="12" fillId="0" borderId="4" xfId="1" applyNumberFormat="1" applyFont="1" applyFill="1" applyBorder="1" applyAlignment="1">
      <alignment horizontal="center" vertical="center" wrapText="1"/>
    </xf>
    <xf numFmtId="4" fontId="11" fillId="7" borderId="4" xfId="1" applyNumberFormat="1" applyFont="1" applyFill="1" applyBorder="1" applyAlignment="1">
      <alignment horizontal="center" vertical="center" wrapText="1"/>
    </xf>
    <xf numFmtId="4" fontId="4" fillId="0" borderId="0" xfId="1" applyNumberFormat="1" applyFont="1"/>
    <xf numFmtId="0" fontId="4" fillId="0" borderId="5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7" fillId="8" borderId="4" xfId="1" applyFont="1" applyFill="1" applyBorder="1" applyAlignment="1">
      <alignment horizontal="center" vertical="center" wrapText="1"/>
    </xf>
    <xf numFmtId="4" fontId="4" fillId="8" borderId="4" xfId="1" applyNumberFormat="1" applyFont="1" applyFill="1" applyBorder="1" applyAlignment="1">
      <alignment horizontal="center" vertical="center" wrapText="1"/>
    </xf>
    <xf numFmtId="164" fontId="11" fillId="8" borderId="4" xfId="1" applyNumberFormat="1" applyFont="1" applyFill="1" applyBorder="1" applyAlignment="1">
      <alignment horizontal="center" vertical="center" wrapText="1"/>
    </xf>
    <xf numFmtId="165" fontId="4" fillId="8" borderId="4" xfId="1" applyNumberFormat="1" applyFont="1" applyFill="1" applyBorder="1" applyAlignment="1">
      <alignment horizontal="center" vertical="center" wrapText="1"/>
    </xf>
    <xf numFmtId="167" fontId="4" fillId="8" borderId="4" xfId="2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</cellXfs>
  <cellStyles count="3">
    <cellStyle name="Обычный" xfId="0" builtinId="0"/>
    <cellStyle name="Обычный 11" xfId="1"/>
    <cellStyle name="Финансов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AD7"/>
  <sheetViews>
    <sheetView tabSelected="1" view="pageBreakPreview" topLeftCell="C1" zoomScale="60" zoomScaleNormal="90" workbookViewId="0">
      <pane xSplit="3" ySplit="6" topLeftCell="Q7" activePane="bottomRight" state="frozen"/>
      <selection activeCell="C1" sqref="C1"/>
      <selection pane="topRight" activeCell="F1" sqref="F1"/>
      <selection pane="bottomLeft" activeCell="C7" sqref="C7"/>
      <selection pane="bottomRight" activeCell="W1" sqref="W1:X1"/>
    </sheetView>
  </sheetViews>
  <sheetFormatPr defaultRowHeight="15" x14ac:dyDescent="0.25"/>
  <cols>
    <col min="1" max="1" width="31.5703125" style="1" hidden="1" customWidth="1"/>
    <col min="2" max="2" width="13.28515625" style="1" hidden="1" customWidth="1"/>
    <col min="3" max="3" width="20.42578125" style="1" hidden="1" customWidth="1"/>
    <col min="4" max="4" width="10.5703125" style="1" hidden="1" customWidth="1"/>
    <col min="5" max="5" width="15.5703125" style="1" hidden="1" customWidth="1"/>
    <col min="6" max="6" width="17.5703125" style="1" hidden="1" customWidth="1"/>
    <col min="7" max="7" width="13.28515625" style="1" hidden="1" customWidth="1"/>
    <col min="8" max="8" width="14.7109375" style="1" hidden="1" customWidth="1"/>
    <col min="9" max="9" width="17.85546875" style="1" hidden="1" customWidth="1"/>
    <col min="10" max="10" width="13.28515625" style="1" hidden="1" customWidth="1"/>
    <col min="11" max="11" width="12.140625" style="1" hidden="1" customWidth="1"/>
    <col min="12" max="12" width="11.7109375" style="1" hidden="1" customWidth="1"/>
    <col min="13" max="13" width="12" style="1" hidden="1" customWidth="1"/>
    <col min="14" max="14" width="8.7109375" style="1" hidden="1" customWidth="1"/>
    <col min="15" max="15" width="16.42578125" style="1" hidden="1" customWidth="1"/>
    <col min="16" max="16" width="15.42578125" style="1" hidden="1" customWidth="1"/>
    <col min="17" max="17" width="2" style="1" customWidth="1"/>
    <col min="18" max="18" width="20.5703125" style="1" customWidth="1"/>
    <col min="19" max="19" width="10.5703125" style="1" customWidth="1"/>
    <col min="20" max="20" width="17.28515625" style="1" customWidth="1"/>
    <col min="21" max="21" width="16.42578125" style="1" customWidth="1"/>
    <col min="22" max="22" width="14" style="1" customWidth="1"/>
    <col min="23" max="23" width="16.5703125" style="1" customWidth="1"/>
    <col min="24" max="24" width="19.7109375" style="1" customWidth="1"/>
    <col min="25" max="25" width="15.140625" style="1" hidden="1" customWidth="1"/>
    <col min="26" max="26" width="12" style="1" hidden="1" customWidth="1"/>
    <col min="27" max="27" width="12.7109375" style="1" hidden="1" customWidth="1"/>
    <col min="28" max="28" width="12" style="1" hidden="1" customWidth="1"/>
    <col min="29" max="29" width="8.7109375" style="1" hidden="1" customWidth="1"/>
    <col min="30" max="31" width="0" style="1" hidden="1" customWidth="1"/>
    <col min="32" max="16384" width="9.140625" style="1"/>
  </cols>
  <sheetData>
    <row r="1" spans="1:30" x14ac:dyDescent="0.25">
      <c r="W1" s="35" t="s">
        <v>22</v>
      </c>
      <c r="X1" s="35"/>
    </row>
    <row r="2" spans="1:30" ht="56.25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">
        <v>1.006</v>
      </c>
      <c r="R2" s="28" t="s">
        <v>23</v>
      </c>
      <c r="S2" s="28"/>
      <c r="T2" s="28"/>
      <c r="U2" s="28"/>
      <c r="V2" s="28"/>
      <c r="W2" s="28"/>
      <c r="X2" s="28"/>
      <c r="Y2" s="28"/>
      <c r="Z2" s="28"/>
      <c r="AA2" s="28"/>
      <c r="AB2" s="2"/>
      <c r="AC2" s="2"/>
    </row>
    <row r="3" spans="1:30" ht="6.75" customHeight="1" x14ac:dyDescent="0.25">
      <c r="A3" s="25" t="s">
        <v>1</v>
      </c>
      <c r="B3" s="25"/>
      <c r="C3" s="26"/>
      <c r="D3" s="27"/>
      <c r="E3" s="27"/>
      <c r="F3" s="27"/>
      <c r="G3" s="27"/>
      <c r="H3" s="27"/>
      <c r="I3" s="27"/>
      <c r="R3" s="27"/>
      <c r="S3" s="27"/>
      <c r="T3" s="27"/>
      <c r="U3" s="27"/>
      <c r="V3" s="27"/>
      <c r="W3" s="27"/>
      <c r="X3" s="27"/>
    </row>
    <row r="4" spans="1:30" ht="113.25" customHeight="1" x14ac:dyDescent="0.25">
      <c r="A4" s="3" t="s">
        <v>2</v>
      </c>
      <c r="B4" s="3" t="s">
        <v>3</v>
      </c>
      <c r="C4" s="3" t="s">
        <v>2</v>
      </c>
      <c r="D4" s="3" t="s">
        <v>3</v>
      </c>
      <c r="E4" s="3" t="s">
        <v>4</v>
      </c>
      <c r="F4" s="4" t="s">
        <v>5</v>
      </c>
      <c r="G4" s="3" t="s">
        <v>6</v>
      </c>
      <c r="H4" s="3" t="s">
        <v>7</v>
      </c>
      <c r="I4" s="5" t="s">
        <v>8</v>
      </c>
      <c r="J4" s="6" t="s">
        <v>9</v>
      </c>
      <c r="K4" s="3" t="s">
        <v>10</v>
      </c>
      <c r="L4" s="3" t="s">
        <v>11</v>
      </c>
      <c r="O4" s="7" t="s">
        <v>12</v>
      </c>
      <c r="P4" s="3" t="s">
        <v>13</v>
      </c>
      <c r="R4" s="3" t="s">
        <v>2</v>
      </c>
      <c r="S4" s="3" t="s">
        <v>3</v>
      </c>
      <c r="T4" s="3" t="s">
        <v>20</v>
      </c>
      <c r="U4" s="29" t="s">
        <v>14</v>
      </c>
      <c r="V4" s="29" t="s">
        <v>15</v>
      </c>
      <c r="W4" s="29" t="s">
        <v>7</v>
      </c>
      <c r="X4" s="30" t="s">
        <v>21</v>
      </c>
      <c r="Y4" s="6" t="s">
        <v>16</v>
      </c>
      <c r="Z4" s="3" t="s">
        <v>10</v>
      </c>
      <c r="AA4" s="3" t="s">
        <v>11</v>
      </c>
    </row>
    <row r="5" spans="1:30" x14ac:dyDescent="0.25">
      <c r="A5" s="8">
        <v>1</v>
      </c>
      <c r="B5" s="3">
        <v>2</v>
      </c>
      <c r="C5" s="3">
        <v>1</v>
      </c>
      <c r="D5" s="9">
        <v>2</v>
      </c>
      <c r="E5" s="9">
        <v>3</v>
      </c>
      <c r="F5" s="9">
        <v>4</v>
      </c>
      <c r="G5" s="9">
        <v>5</v>
      </c>
      <c r="H5" s="9">
        <v>5</v>
      </c>
      <c r="I5" s="9">
        <v>6</v>
      </c>
      <c r="J5" s="10">
        <v>7</v>
      </c>
      <c r="K5" s="10">
        <v>8</v>
      </c>
      <c r="L5" s="11">
        <v>9</v>
      </c>
      <c r="O5" s="9">
        <v>4</v>
      </c>
      <c r="P5" s="9">
        <v>5</v>
      </c>
      <c r="R5" s="3">
        <v>1</v>
      </c>
      <c r="S5" s="9">
        <v>2</v>
      </c>
      <c r="T5" s="9">
        <v>3</v>
      </c>
      <c r="U5" s="29">
        <v>4</v>
      </c>
      <c r="V5" s="29">
        <v>5</v>
      </c>
      <c r="W5" s="29">
        <v>6</v>
      </c>
      <c r="X5" s="29">
        <v>7</v>
      </c>
      <c r="Y5" s="10">
        <v>7</v>
      </c>
      <c r="Z5" s="10">
        <v>8</v>
      </c>
      <c r="AA5" s="11">
        <v>9</v>
      </c>
    </row>
    <row r="6" spans="1:30" ht="38.25" customHeight="1" x14ac:dyDescent="0.25">
      <c r="A6" s="8" t="s">
        <v>17</v>
      </c>
      <c r="B6" s="3">
        <v>3</v>
      </c>
      <c r="C6" s="23" t="s">
        <v>17</v>
      </c>
      <c r="D6" s="9">
        <v>1</v>
      </c>
      <c r="E6" s="12">
        <v>158727</v>
      </c>
      <c r="F6" s="13">
        <v>35</v>
      </c>
      <c r="G6" s="14">
        <v>1.0069999999999999</v>
      </c>
      <c r="H6" s="15">
        <f>(F6*G6/100)+((100-F6)/100)</f>
        <v>1.0024500000000001</v>
      </c>
      <c r="I6" s="16">
        <f>ROUND(E6*H6,2)</f>
        <v>159115.88</v>
      </c>
      <c r="J6" s="17">
        <v>149625.26</v>
      </c>
      <c r="K6" s="18">
        <f>IFERROR(ROUND(I6/J6,4),0)</f>
        <v>1.0633999999999999</v>
      </c>
      <c r="L6" s="18">
        <f>K6-1</f>
        <v>6.3399999999999901E-2</v>
      </c>
      <c r="M6" s="19">
        <f>I6-E6</f>
        <v>388.88000000000466</v>
      </c>
      <c r="O6" s="13">
        <v>33</v>
      </c>
      <c r="P6" s="20">
        <v>1.0069999999999999</v>
      </c>
      <c r="R6" s="9" t="s">
        <v>19</v>
      </c>
      <c r="S6" s="9">
        <v>1</v>
      </c>
      <c r="T6" s="12">
        <v>35414.400000000001</v>
      </c>
      <c r="U6" s="31">
        <v>21.44</v>
      </c>
      <c r="V6" s="32">
        <v>1.006</v>
      </c>
      <c r="W6" s="33">
        <f>(U6*V6/100)+((100-U6)/100)</f>
        <v>1.0012864000000001</v>
      </c>
      <c r="X6" s="34">
        <f>ROUND(T6*W6,2)</f>
        <v>35459.96</v>
      </c>
      <c r="Y6" s="21">
        <f>I6</f>
        <v>159115.88</v>
      </c>
      <c r="Z6" s="18">
        <f>IFERROR(ROUND(X6/Y6,4),0)</f>
        <v>0.22289999999999999</v>
      </c>
      <c r="AA6" s="18">
        <f>Z6-1</f>
        <v>-0.77710000000000001</v>
      </c>
      <c r="AB6" s="19">
        <f>X6-T6</f>
        <v>45.559999999997672</v>
      </c>
      <c r="AD6" s="1">
        <f>X6/Y6*100</f>
        <v>22.285619763407649</v>
      </c>
    </row>
    <row r="7" spans="1:30" x14ac:dyDescent="0.25">
      <c r="E7" s="22" t="s">
        <v>18</v>
      </c>
      <c r="T7" s="22" t="s">
        <v>18</v>
      </c>
    </row>
  </sheetData>
  <mergeCells count="6">
    <mergeCell ref="W1:X1"/>
    <mergeCell ref="A2:L2"/>
    <mergeCell ref="R2:AA2"/>
    <mergeCell ref="A3:B3"/>
    <mergeCell ref="C3:I3"/>
    <mergeCell ref="R3:X3"/>
  </mergeCells>
  <printOptions horizontalCentered="1"/>
  <pageMargins left="0" right="0" top="0.39370078740157483" bottom="0" header="0.31496062992125984" footer="0.31496062992125984"/>
  <pageSetup paperSize="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Стоимость ПЭТ-КТ</vt:lpstr>
      <vt:lpstr>'Стоимость ПЭТ-КТ'!Заголовки_для_печати</vt:lpstr>
      <vt:lpstr>'Стоимость ПЭТ-КТ'!Область_печати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2025-03-19T10:14:19Z</cp:lastPrinted>
  <dcterms:created xsi:type="dcterms:W3CDTF">2025-02-27T14:33:59Z</dcterms:created>
  <dcterms:modified xsi:type="dcterms:W3CDTF">2025-03-19T10:14:49Z</dcterms:modified>
</cp:coreProperties>
</file>